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CF4EF01-962D-4FFA-90B4-E5A18C951C0B}" xr6:coauthVersionLast="47" xr6:coauthVersionMax="47" xr10:uidLastSave="{00000000-0000-0000-0000-000000000000}"/>
  <bookViews>
    <workbookView xWindow="29595" yWindow="1215" windowWidth="24585" windowHeight="12780" tabRatio="632" firstSheet="54" activeTab="5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Standing Facilities" sheetId="12" r:id="rId60"/>
    <sheet name="Exceed Reserves" sheetId="2" r:id="rId6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9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9" i="153" l="1"/>
  <c r="D50" i="153"/>
  <c r="Q48" i="153"/>
  <c r="Y47" i="153"/>
  <c r="Q47" i="153"/>
  <c r="Q45" i="153"/>
  <c r="N45" i="153"/>
  <c r="K45" i="153"/>
  <c r="D43" i="153" l="1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N55" i="153" s="1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34" i="153" l="1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Y52" i="153" s="1"/>
  <c r="Y53" i="153" s="1"/>
  <c r="Y54" i="153" s="1"/>
  <c r="Y55" i="153" s="1"/>
  <c r="Y56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Z47" i="153" l="1"/>
  <c r="G7" i="124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P53" i="153"/>
  <c r="O53" i="153" s="1"/>
  <c r="S53" i="153"/>
  <c r="R53" i="153" s="1"/>
  <c r="Q55" i="153" l="1"/>
  <c r="P54" i="153"/>
  <c r="O54" i="153" s="1"/>
  <c r="S54" i="153"/>
  <c r="R54" i="153" s="1"/>
  <c r="Q56" i="153" l="1"/>
  <c r="P55" i="153"/>
  <c r="O55" i="153" s="1"/>
  <c r="S55" i="153"/>
  <c r="R55" i="153" s="1"/>
  <c r="P56" i="153" l="1"/>
  <c r="O56" i="153" s="1"/>
  <c r="S56" i="153"/>
  <c r="R56" i="153" s="1"/>
</calcChain>
</file>

<file path=xl/sharedStrings.xml><?xml version="1.0" encoding="utf-8"?>
<sst xmlns="http://schemas.openxmlformats.org/spreadsheetml/2006/main" count="2223" uniqueCount="405">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</sst>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tabSelected="1" zoomScale="80" zoomScaleNormal="8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K51" sqref="K5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6400</v>
      </c>
      <c r="J41" s="25">
        <v>300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-12500</v>
      </c>
      <c r="J42" s="25">
        <v>300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4700</v>
      </c>
      <c r="J43" s="25">
        <v>300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-9100</v>
      </c>
      <c r="J44" s="25">
        <v>300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-4600</v>
      </c>
      <c r="J45" s="25">
        <v>300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-2586960.6666666665</v>
      </c>
      <c r="Y47" s="181">
        <f>Y46-K47-L47</f>
        <v>-2594096</v>
      </c>
      <c r="Z47" s="217">
        <f>AVERAGE(Y47:Y54)</f>
        <v>-2588420.75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-16900</v>
      </c>
      <c r="J48" s="25">
        <v>100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11500</v>
      </c>
      <c r="J49" s="25">
        <v>100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/>
      <c r="F50" s="23"/>
      <c r="G50" s="26">
        <f>D50+E50+F50-E49-F49</f>
        <v>2450300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1">L50+K50+G50+M50</f>
        <v>2450300</v>
      </c>
      <c r="O50" s="67">
        <f t="shared" si="3"/>
        <v>60073.850909090921</v>
      </c>
      <c r="P50" s="7">
        <f t="shared" si="6"/>
        <v>2643249.4400000004</v>
      </c>
      <c r="Q50" s="164">
        <f>Q49+N50</f>
        <v>2610306.5099999998</v>
      </c>
      <c r="R50" s="29">
        <f t="shared" si="1"/>
        <v>135.58160732381552</v>
      </c>
      <c r="S50" s="5">
        <f>SUM($Q$7:$Q50)/T50</f>
        <v>228907.85090909072</v>
      </c>
      <c r="T50" s="18">
        <v>44</v>
      </c>
      <c r="U50" s="138"/>
      <c r="V50" s="131"/>
      <c r="W50" s="105"/>
      <c r="X50" s="217"/>
      <c r="Y50" s="181">
        <f t="shared" si="14"/>
        <v>-2589297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/>
      <c r="F51" s="23"/>
      <c r="G51" s="26">
        <f t="shared" ref="G51:G52" si="22"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1"/>
        <v>0</v>
      </c>
      <c r="O51" s="67">
        <f t="shared" si="3"/>
        <v>112993.82111111112</v>
      </c>
      <c r="P51" s="7">
        <f t="shared" si="6"/>
        <v>5084721.95</v>
      </c>
      <c r="Q51" s="164">
        <f t="shared" si="20"/>
        <v>2610306.5099999998</v>
      </c>
      <c r="R51" s="29">
        <f t="shared" si="1"/>
        <v>166.92598713002766</v>
      </c>
      <c r="S51" s="5">
        <f>SUM($Q$7:$Q51)/T51</f>
        <v>281827.82111111091</v>
      </c>
      <c r="T51" s="18">
        <v>45</v>
      </c>
      <c r="U51" s="138"/>
      <c r="V51" s="131"/>
      <c r="W51" s="105"/>
      <c r="X51" s="217"/>
      <c r="Y51" s="181">
        <f t="shared" si="14"/>
        <v>-2589297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/>
      <c r="F52" s="23"/>
      <c r="G52" s="26">
        <f t="shared" si="22"/>
        <v>0</v>
      </c>
      <c r="H52" s="132"/>
      <c r="I52" s="25"/>
      <c r="J52" s="25"/>
      <c r="K52" s="170"/>
      <c r="L52" s="171"/>
      <c r="M52" s="153"/>
      <c r="N52" s="149"/>
      <c r="O52" s="67">
        <f t="shared" si="3"/>
        <v>163612.92304347825</v>
      </c>
      <c r="P52" s="7">
        <f t="shared" si="6"/>
        <v>7526194.46</v>
      </c>
      <c r="Q52" s="164">
        <f>Q51+N52</f>
        <v>2610306.5099999998</v>
      </c>
      <c r="R52" s="29">
        <f t="shared" si="1"/>
        <v>196.90756781423059</v>
      </c>
      <c r="S52" s="5">
        <f>SUM($Q$7:$Q52)/T52</f>
        <v>332446.92304347811</v>
      </c>
      <c r="T52" s="18">
        <v>46</v>
      </c>
      <c r="U52" s="138"/>
      <c r="V52" s="131"/>
      <c r="W52" s="105"/>
      <c r="X52" s="217"/>
      <c r="Y52" s="181">
        <f t="shared" si="14"/>
        <v>-2589297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212078.02063829784</v>
      </c>
      <c r="P53" s="7">
        <f t="shared" si="6"/>
        <v>9967666.9699999988</v>
      </c>
      <c r="Q53" s="164">
        <f t="shared" si="20"/>
        <v>2610306.5099999998</v>
      </c>
      <c r="R53" s="29">
        <f t="shared" si="1"/>
        <v>225.61333655442485</v>
      </c>
      <c r="S53" s="5">
        <f>SUM($Q$7:$Q53)/T53</f>
        <v>380912.02063829766</v>
      </c>
      <c r="T53" s="18">
        <v>47</v>
      </c>
      <c r="U53" s="138"/>
      <c r="V53" s="131"/>
      <c r="W53" s="105"/>
      <c r="X53" s="217"/>
      <c r="Y53" s="181">
        <f t="shared" si="14"/>
        <v>-2589297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258523.73916666664</v>
      </c>
      <c r="P54" s="7">
        <f t="shared" si="6"/>
        <v>12409139.479999999</v>
      </c>
      <c r="Q54" s="164">
        <f>Q53+N54</f>
        <v>2610306.5099999998</v>
      </c>
      <c r="R54" s="29">
        <f t="shared" si="1"/>
        <v>253.12303159711104</v>
      </c>
      <c r="S54" s="5">
        <f>SUM($Q$7:$Q54)/T54</f>
        <v>427357.73916666646</v>
      </c>
      <c r="T54" s="18">
        <v>48</v>
      </c>
      <c r="U54" s="138"/>
      <c r="V54" s="131"/>
      <c r="W54" s="105"/>
      <c r="X54" s="217"/>
      <c r="Y54" s="181">
        <f t="shared" si="14"/>
        <v>-2589297</v>
      </c>
      <c r="Z54" s="217"/>
      <c r="AD54" s="1"/>
      <c r="AE54" s="1"/>
    </row>
    <row r="55" spans="2:31">
      <c r="B55" s="116">
        <v>46062</v>
      </c>
      <c r="C55" s="14"/>
      <c r="D55" s="87"/>
      <c r="E55" s="87"/>
      <c r="F55" s="23"/>
      <c r="G55" s="26">
        <f>D55+E55+F55-E52-F52</f>
        <v>0</v>
      </c>
      <c r="H55" s="132"/>
      <c r="I55" s="25"/>
      <c r="J55" s="25"/>
      <c r="K55" s="170">
        <f t="shared" ref="K55:K56" si="23">+H55+I55+J55</f>
        <v>0</v>
      </c>
      <c r="L55" s="171"/>
      <c r="M55" s="153"/>
      <c r="N55" s="149">
        <f t="shared" ref="N55:N56" si="24">L55+K55+G55+M55</f>
        <v>0</v>
      </c>
      <c r="O55" s="67">
        <f t="shared" ref="O55:O56" si="25">P55/T55</f>
        <v>303073.71408163261</v>
      </c>
      <c r="P55" s="7">
        <f t="shared" si="6"/>
        <v>14850611.989999998</v>
      </c>
      <c r="Q55" s="164">
        <f t="shared" ref="Q55:Q56" si="26">Q54+N55</f>
        <v>2610306.5099999998</v>
      </c>
      <c r="R55" s="29">
        <f t="shared" si="1"/>
        <v>279.50988194417732</v>
      </c>
      <c r="S55" s="5">
        <f>SUM($Q$7:$Q55)/T55</f>
        <v>471907.71408163238</v>
      </c>
      <c r="T55" s="18">
        <v>49</v>
      </c>
      <c r="U55" s="138"/>
      <c r="V55" s="131"/>
      <c r="W55" s="105"/>
      <c r="X55" s="217"/>
      <c r="Y55" s="181">
        <f t="shared" ref="Y55:Y56" si="27">Y54-K55-L55</f>
        <v>-2589297</v>
      </c>
      <c r="Z55" s="217"/>
      <c r="AD55" s="1"/>
      <c r="AE55" s="1"/>
    </row>
    <row r="56" spans="2:31">
      <c r="B56" s="116">
        <v>46063</v>
      </c>
      <c r="C56" s="14"/>
      <c r="D56" s="87"/>
      <c r="E56" s="87"/>
      <c r="F56" s="23"/>
      <c r="G56" s="26">
        <f>D56+E56+F56-E55-F55</f>
        <v>0</v>
      </c>
      <c r="H56" s="132"/>
      <c r="I56" s="25"/>
      <c r="J56" s="25"/>
      <c r="K56" s="170">
        <f t="shared" si="23"/>
        <v>0</v>
      </c>
      <c r="L56" s="171"/>
      <c r="M56" s="153"/>
      <c r="N56" s="149">
        <f t="shared" si="24"/>
        <v>0</v>
      </c>
      <c r="O56" s="67">
        <f t="shared" si="25"/>
        <v>345841.69</v>
      </c>
      <c r="P56" s="7">
        <f t="shared" si="6"/>
        <v>17292084.5</v>
      </c>
      <c r="Q56" s="164">
        <f t="shared" si="26"/>
        <v>2610306.5099999998</v>
      </c>
      <c r="R56" s="29">
        <f t="shared" si="1"/>
        <v>304.84125827736102</v>
      </c>
      <c r="S56" s="5">
        <f>SUM($Q$7:$Q56)/T56</f>
        <v>514675.68999999971</v>
      </c>
      <c r="T56" s="18">
        <v>50</v>
      </c>
      <c r="U56" s="138"/>
      <c r="V56" s="131"/>
      <c r="W56" s="105"/>
      <c r="X56" s="217"/>
      <c r="Y56" s="181">
        <f t="shared" si="27"/>
        <v>-2589297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22"/>
  <sheetViews>
    <sheetView topLeftCell="A5802" workbookViewId="0">
      <selection activeCell="D5822" sqref="D582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3"/>
  <sheetViews>
    <sheetView workbookViewId="0">
      <pane ySplit="1" topLeftCell="A243" activePane="bottomLeft" state="frozen"/>
      <selection activeCell="X30" sqref="X30"/>
      <selection pane="bottomLeft" activeCell="E254" sqref="E25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60</vt:i4>
      </vt:variant>
    </vt:vector>
  </HeadingPairs>
  <TitlesOfParts>
    <vt:vector size="12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2026-02-04T10:26:57Z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